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" i="2" l="1"/>
  <c r="W8" i="2" s="1"/>
  <c r="V9" i="2"/>
  <c r="W9" i="2"/>
  <c r="V10" i="2"/>
  <c r="W10" i="2" s="1"/>
  <c r="V11" i="2"/>
  <c r="W11" i="2" s="1"/>
  <c r="V12" i="2"/>
  <c r="W12" i="2" s="1"/>
  <c r="V13" i="2"/>
  <c r="W13" i="2" s="1"/>
  <c r="V14" i="2"/>
  <c r="W14" i="2" s="1"/>
  <c r="V15" i="2"/>
  <c r="W15" i="2"/>
  <c r="V16" i="2"/>
  <c r="W16" i="2" s="1"/>
  <c r="V7" i="2"/>
  <c r="W7" i="2" s="1"/>
  <c r="U22" i="2" l="1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V22" i="2"/>
  <c r="G23" i="2" l="1"/>
  <c r="W22" i="2"/>
  <c r="G26" i="2" l="1"/>
</calcChain>
</file>

<file path=xl/sharedStrings.xml><?xml version="1.0" encoding="utf-8"?>
<sst xmlns="http://schemas.openxmlformats.org/spreadsheetml/2006/main" count="150" uniqueCount="109">
  <si>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</si>
  <si>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</si>
  <si>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</si>
  <si>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</si>
  <si>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</si>
  <si>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</si>
  <si>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</si>
  <si>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</si>
  <si>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</si>
  <si>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</si>
  <si>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</si>
  <si>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</si>
  <si>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</si>
  <si>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</si>
  <si>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</si>
  <si>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</si>
  <si>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</si>
  <si>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</si>
  <si>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</si>
  <si>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</si>
  <si>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</si>
  <si>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</si>
  <si>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</si>
  <si>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</si>
  <si>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</si>
  <si>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MNC</t>
  </si>
  <si>
    <t>DEPARTAMENTO DE PUTUMAYO</t>
  </si>
  <si>
    <t>Fuente: Secretaria de Salud de Putumayo</t>
  </si>
  <si>
    <t>MOCOA</t>
  </si>
  <si>
    <t>HOSPITAL JOSE MARIA HERNANDEZ</t>
  </si>
  <si>
    <t>891200679</t>
  </si>
  <si>
    <t>1</t>
  </si>
  <si>
    <t>COLÓN</t>
  </si>
  <si>
    <t>HOSPITAL PI XII</t>
  </si>
  <si>
    <t>891201845</t>
  </si>
  <si>
    <t>2</t>
  </si>
  <si>
    <t>ORITO</t>
  </si>
  <si>
    <t>HOSPITAL ORITO</t>
  </si>
  <si>
    <t>846000474</t>
  </si>
  <si>
    <t>7</t>
  </si>
  <si>
    <t>PUERTO ASIS</t>
  </si>
  <si>
    <t>HOSPITAL LOCAL PUERTO ASIS</t>
  </si>
  <si>
    <t>846000253</t>
  </si>
  <si>
    <t>6</t>
  </si>
  <si>
    <t>PUERTO CAICEDO</t>
  </si>
  <si>
    <t>HOSPITAL ALCIDES JIMENEZ</t>
  </si>
  <si>
    <t>846001669</t>
  </si>
  <si>
    <t>0</t>
  </si>
  <si>
    <t>PUERTO GUZMAN</t>
  </si>
  <si>
    <t>HOSPITAL JORGER JULIO GUZMAN</t>
  </si>
  <si>
    <t>846003357</t>
  </si>
  <si>
    <t>PUERTO LEGUIZAMO</t>
  </si>
  <si>
    <t>HOSPITAL MARIA ANGELINES</t>
  </si>
  <si>
    <t>SAN MIGUEL</t>
  </si>
  <si>
    <t>HOSPITAL FRONTERIZO LA DORADA</t>
  </si>
  <si>
    <t>846002309</t>
  </si>
  <si>
    <t>9</t>
  </si>
  <si>
    <t>VALLE DEL GUAMUEZ</t>
  </si>
  <si>
    <t>HOSPITAL SAGRADO CORAZON DE JESUS</t>
  </si>
  <si>
    <t>846000471</t>
  </si>
  <si>
    <t>5</t>
  </si>
  <si>
    <t>VILLA GARZON</t>
  </si>
  <si>
    <t>HOSPITAL SAN GABRIEL ARCANGEL</t>
  </si>
  <si>
    <t>846001620</t>
  </si>
  <si>
    <t xml:space="preserve">                    SISTEMA  GENERAL DE PARTICIPACIONES - SUBSIDIOS A LA OFERTA APORTES PATRONALES</t>
  </si>
  <si>
    <t>VIGENCIA 2017  - DOCUMENTO DISTRIBUCION - SGP-17-2017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</si>
  <si>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</si>
  <si>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</si>
  <si>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</si>
  <si>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</si>
  <si>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</si>
  <si>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</si>
  <si>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</si>
  <si>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PUTUMAYO</t>
  </si>
  <si>
    <t>AGRARIO</t>
  </si>
  <si>
    <t>AHR</t>
  </si>
  <si>
    <t>479503006131</t>
  </si>
  <si>
    <t>VILLAGRAZON PUTUMAYO</t>
  </si>
  <si>
    <t>479503006263</t>
  </si>
  <si>
    <t>479103004008</t>
  </si>
  <si>
    <t>LA HORMIGA</t>
  </si>
  <si>
    <t>479103004067</t>
  </si>
  <si>
    <t>POPULAR</t>
  </si>
  <si>
    <t>220690156328</t>
  </si>
  <si>
    <t>220690157011</t>
  </si>
  <si>
    <t>479303004411</t>
  </si>
  <si>
    <t xml:space="preserve">SUCURSAL PUERTO ASIS - </t>
  </si>
  <si>
    <t>479303004452</t>
  </si>
  <si>
    <t>479203002452</t>
  </si>
  <si>
    <t>OFICINA ORITO - 7920</t>
  </si>
  <si>
    <t>479203002509</t>
  </si>
  <si>
    <t>479403003070</t>
  </si>
  <si>
    <t>OFICINA SAN MIGUEL - 7940</t>
  </si>
  <si>
    <t>479403003089</t>
  </si>
  <si>
    <t>aHR</t>
  </si>
  <si>
    <t>479013013202</t>
  </si>
  <si>
    <t>OFICINA SIBUNDOY PUTUMAYO</t>
  </si>
  <si>
    <t>479013013210</t>
  </si>
  <si>
    <t>479603005205</t>
  </si>
  <si>
    <t>479603005213</t>
  </si>
  <si>
    <t>220691150478</t>
  </si>
  <si>
    <t>OFICINA 691 - PUERTO LEGUIZAMO</t>
  </si>
  <si>
    <t>220691151161</t>
  </si>
  <si>
    <t>BBVA</t>
  </si>
  <si>
    <t>726282387</t>
  </si>
  <si>
    <t>726015449</t>
  </si>
  <si>
    <t>CTE</t>
  </si>
  <si>
    <t>FECHA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</si>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</sst>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4" fontId="0" fillId="0" borderId="0" xfId="1" applyNumberFormat="1" applyFont="1"/>
    <xf numFmtId="0" fontId="8" fillId="0" borderId="0" xfId="0" applyFont="1"/>
    <xf numFmtId="0" fontId="0" fillId="0" borderId="2" xfId="0" applyBorder="1"/>
    <xf numFmtId="0" fontId="0" fillId="0" borderId="0" xfId="0" applyBorder="1"/>
    <xf numFmtId="3" fontId="9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10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2" fillId="0" borderId="0" xfId="0" applyFont="1" applyBorder="1" applyAlignment="1">
      <alignment horizontal="left"/>
    </xf>
    <xf numFmtId="0" fontId="8" fillId="2" borderId="7" xfId="0" applyFont="1" applyFill="1" applyBorder="1"/>
    <xf numFmtId="0" fontId="8" fillId="2" borderId="6" xfId="0" applyFont="1" applyFill="1" applyBorder="1"/>
    <xf numFmtId="164" fontId="8" fillId="0" borderId="0" xfId="0" applyNumberFormat="1" applyFont="1"/>
    <xf numFmtId="0" fontId="0" fillId="0" borderId="0" xfId="0" applyFont="1"/>
    <xf numFmtId="0" fontId="6" fillId="0" borderId="10" xfId="0" applyFont="1" applyBorder="1" applyAlignment="1"/>
    <xf numFmtId="0" fontId="7" fillId="0" borderId="11" xfId="0" applyFont="1" applyFill="1" applyBorder="1" applyAlignment="1">
      <alignment horizontal="center"/>
    </xf>
    <xf numFmtId="0" fontId="0" fillId="0" borderId="11" xfId="0" applyFill="1" applyBorder="1"/>
    <xf numFmtId="0" fontId="6" fillId="0" borderId="11" xfId="0" applyFont="1" applyFill="1" applyBorder="1" applyAlignment="1">
      <alignment horizontal="left"/>
    </xf>
    <xf numFmtId="49" fontId="18" fillId="2" borderId="5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left"/>
    </xf>
    <xf numFmtId="49" fontId="19" fillId="3" borderId="5" xfId="0" applyNumberFormat="1" applyFont="1" applyFill="1" applyBorder="1" applyAlignment="1">
      <alignment horizontal="center"/>
    </xf>
    <xf numFmtId="49" fontId="19" fillId="3" borderId="5" xfId="0" applyNumberFormat="1" applyFont="1" applyFill="1" applyBorder="1" applyAlignment="1"/>
    <xf numFmtId="49" fontId="19" fillId="3" borderId="5" xfId="0" applyNumberFormat="1" applyFont="1" applyFill="1" applyBorder="1"/>
    <xf numFmtId="1" fontId="8" fillId="2" borderId="7" xfId="0" applyNumberFormat="1" applyFont="1" applyFill="1" applyBorder="1"/>
    <xf numFmtId="1" fontId="8" fillId="2" borderId="6" xfId="0" applyNumberFormat="1" applyFont="1" applyFill="1" applyBorder="1"/>
    <xf numFmtId="1" fontId="8" fillId="2" borderId="9" xfId="0" applyNumberFormat="1" applyFont="1" applyFill="1" applyBorder="1"/>
    <xf numFmtId="1" fontId="19" fillId="3" borderId="5" xfId="0" applyNumberFormat="1" applyFont="1" applyFill="1" applyBorder="1" applyAlignment="1">
      <alignment horizontal="left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164" fontId="20" fillId="2" borderId="4" xfId="1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/>
    </xf>
    <xf numFmtId="0" fontId="17" fillId="3" borderId="5" xfId="0" applyFont="1" applyFill="1" applyBorder="1"/>
    <xf numFmtId="0" fontId="8" fillId="3" borderId="5" xfId="0" applyFont="1" applyFill="1" applyBorder="1"/>
    <xf numFmtId="49" fontId="8" fillId="3" borderId="5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1" fontId="8" fillId="3" borderId="5" xfId="1" applyNumberFormat="1" applyFont="1" applyFill="1" applyBorder="1" applyAlignment="1">
      <alignment horizontal="right"/>
    </xf>
    <xf numFmtId="1" fontId="8" fillId="3" borderId="5" xfId="1" applyNumberFormat="1" applyFont="1" applyFill="1" applyBorder="1"/>
    <xf numFmtId="1" fontId="15" fillId="3" borderId="5" xfId="1" applyNumberFormat="1" applyFont="1" applyFill="1" applyBorder="1"/>
    <xf numFmtId="1" fontId="8" fillId="3" borderId="5" xfId="0" applyNumberFormat="1" applyFont="1" applyFill="1" applyBorder="1" applyAlignment="1">
      <alignment horizontal="right"/>
    </xf>
    <xf numFmtId="1" fontId="15" fillId="3" borderId="0" xfId="0" applyNumberFormat="1" applyFont="1" applyFill="1"/>
    <xf numFmtId="0" fontId="15" fillId="3" borderId="0" xfId="0" applyFont="1" applyFill="1"/>
    <xf numFmtId="0" fontId="19" fillId="3" borderId="5" xfId="0" applyNumberFormat="1" applyFont="1" applyFill="1" applyBorder="1" applyAlignment="1" applyProtection="1">
      <alignment horizontal="left" vertical="center"/>
      <protection locked="0"/>
    </xf>
    <xf numFmtId="1" fontId="13" fillId="3" borderId="5" xfId="0" applyNumberFormat="1" applyFont="1" applyFill="1" applyBorder="1" applyAlignment="1">
      <alignment horizontal="center"/>
    </xf>
    <xf numFmtId="0" fontId="5" fillId="3" borderId="5" xfId="0" applyFont="1" applyFill="1" applyBorder="1"/>
    <xf numFmtId="0" fontId="14" fillId="3" borderId="5" xfId="0" applyFont="1" applyFill="1" applyBorder="1"/>
    <xf numFmtId="1" fontId="14" fillId="3" borderId="5" xfId="0" applyNumberFormat="1" applyFont="1" applyFill="1" applyBorder="1"/>
    <xf numFmtId="1" fontId="14" fillId="3" borderId="5" xfId="0" applyNumberFormat="1" applyFont="1" applyFill="1" applyBorder="1" applyAlignment="1">
      <alignment horizontal="center"/>
    </xf>
    <xf numFmtId="1" fontId="14" fillId="3" borderId="5" xfId="1" applyNumberFormat="1" applyFont="1" applyFill="1" applyBorder="1" applyAlignment="1">
      <alignment horizontal="right"/>
    </xf>
    <xf numFmtId="1" fontId="14" fillId="3" borderId="5" xfId="1" applyNumberFormat="1" applyFont="1" applyFill="1" applyBorder="1"/>
    <xf numFmtId="1" fontId="8" fillId="3" borderId="5" xfId="0" applyNumberFormat="1" applyFont="1" applyFill="1" applyBorder="1"/>
    <xf numFmtId="1" fontId="8" fillId="3" borderId="0" xfId="0" applyNumberFormat="1" applyFont="1" applyFill="1"/>
    <xf numFmtId="0" fontId="8" fillId="3" borderId="0" xfId="0" applyFont="1" applyFill="1"/>
    <xf numFmtId="164" fontId="8" fillId="3" borderId="0" xfId="0" applyNumberFormat="1" applyFont="1" applyFill="1"/>
    <xf numFmtId="0" fontId="20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6" fillId="0" borderId="15" xfId="0" applyFont="1" applyFill="1" applyBorder="1" applyAlignment="1">
      <alignment horizontal="right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abSelected="1" topLeftCell="D9" workbookViewId="0">
      <selection sqref="A1:W30"/>
    </sheetView>
  </sheetViews>
  <sheetFormatPr baseColWidth="10" defaultRowHeight="15" x14ac:dyDescent="0.25"/>
  <cols>
    <col min="1" max="1" width="9.28515625" customWidth="1"/>
    <col min="2" max="2" width="18.28515625" customWidth="1"/>
    <col min="6" max="6" width="9.7109375" customWidth="1"/>
    <col min="7" max="9" width="11.42578125" customWidth="1"/>
    <col min="10" max="10" width="9.5703125" customWidth="1"/>
    <col min="11" max="19" width="9.7109375" customWidth="1"/>
    <col min="20" max="20" width="9.42578125" customWidth="1"/>
    <col min="21" max="22" width="9.7109375" customWidth="1"/>
    <col min="23" max="23" width="10.140625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1" width="0" hidden="1" customWidth="1"/>
  </cols>
  <sheetData>
    <row r="1" spans="1:32" ht="14.25" customHeight="1" x14ac:dyDescent="0.25">
      <c r="A1" s="71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2"/>
      <c r="Y1" s="4"/>
      <c r="Z1" s="4"/>
      <c r="AA1" s="4"/>
      <c r="AB1" s="4"/>
      <c r="AC1" s="4"/>
      <c r="AD1" s="4"/>
      <c r="AE1" s="4"/>
      <c r="AF1" s="4"/>
    </row>
    <row r="2" spans="1:32" ht="14.25" customHeight="1" x14ac:dyDescent="0.3">
      <c r="A2" s="69" t="s">
        <v>64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2"/>
      <c r="Y2" s="4"/>
      <c r="Z2" s="4"/>
      <c r="AA2" s="4"/>
      <c r="AB2" s="4"/>
      <c r="AC2" s="4"/>
      <c r="AD2" s="4"/>
      <c r="AE2" s="4"/>
      <c r="AF2" s="4"/>
    </row>
    <row r="3" spans="1:32" ht="14.25" customHeight="1" x14ac:dyDescent="0.25">
      <c r="A3" s="71" t="s">
        <v>26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72"/>
      <c r="Y3" s="4"/>
      <c r="Z3" s="4"/>
      <c r="AA3" s="4"/>
      <c r="AB3" s="4"/>
      <c r="AC3" s="4"/>
      <c r="AD3" s="4"/>
      <c r="AE3" s="4"/>
      <c r="AF3" s="4"/>
    </row>
    <row r="4" spans="1:32" ht="14.25" customHeight="1" x14ac:dyDescent="0.25">
      <c r="A4" s="71" t="s">
        <v>65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72"/>
      <c r="Y4" s="4"/>
      <c r="Z4" s="4"/>
      <c r="AA4" s="4"/>
      <c r="AB4" s="4"/>
      <c r="AC4" s="4"/>
      <c r="AD4" s="4"/>
      <c r="AE4" s="4"/>
      <c r="AF4" s="4"/>
    </row>
    <row r="5" spans="1:3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65" t="s">
        <v>107</v>
      </c>
      <c r="V5" s="66" t="s">
        <v>108</v>
      </c>
      <c r="W5" s="67"/>
      <c r="X5" s="23"/>
    </row>
    <row r="6" spans="1:32" s="2" customFormat="1" ht="51" customHeight="1" x14ac:dyDescent="0.2">
      <c r="A6" s="38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40" t="s">
        <v>7</v>
      </c>
      <c r="I6" s="40" t="s">
        <v>8</v>
      </c>
      <c r="J6" s="39" t="s">
        <v>9</v>
      </c>
      <c r="K6" s="39" t="s">
        <v>10</v>
      </c>
      <c r="L6" s="39" t="s">
        <v>11</v>
      </c>
      <c r="M6" s="39" t="s">
        <v>12</v>
      </c>
      <c r="N6" s="39" t="s">
        <v>13</v>
      </c>
      <c r="O6" s="39" t="s">
        <v>14</v>
      </c>
      <c r="P6" s="39" t="s">
        <v>15</v>
      </c>
      <c r="Q6" s="39" t="s">
        <v>16</v>
      </c>
      <c r="R6" s="39" t="s">
        <v>17</v>
      </c>
      <c r="S6" s="39" t="s">
        <v>18</v>
      </c>
      <c r="T6" s="39" t="s">
        <v>19</v>
      </c>
      <c r="U6" s="64" t="s">
        <v>20</v>
      </c>
      <c r="V6" s="64" t="s">
        <v>21</v>
      </c>
      <c r="W6" s="64" t="s">
        <v>22</v>
      </c>
      <c r="X6" s="28" t="s">
        <v>66</v>
      </c>
      <c r="Y6" s="29" t="s">
        <v>67</v>
      </c>
      <c r="Z6" s="28" t="s">
        <v>68</v>
      </c>
      <c r="AA6" s="29" t="s">
        <v>69</v>
      </c>
      <c r="AB6" s="28" t="s">
        <v>70</v>
      </c>
      <c r="AC6" s="28" t="s">
        <v>71</v>
      </c>
      <c r="AD6" s="29" t="s">
        <v>72</v>
      </c>
      <c r="AE6" s="29" t="s">
        <v>69</v>
      </c>
    </row>
    <row r="7" spans="1:32" s="51" customFormat="1" ht="17.25" customHeight="1" x14ac:dyDescent="0.25">
      <c r="A7" s="41">
        <v>86001</v>
      </c>
      <c r="B7" s="42" t="s">
        <v>28</v>
      </c>
      <c r="C7" s="43" t="s">
        <v>25</v>
      </c>
      <c r="D7" s="43" t="s">
        <v>29</v>
      </c>
      <c r="E7" s="44" t="s">
        <v>30</v>
      </c>
      <c r="F7" s="45" t="s">
        <v>31</v>
      </c>
      <c r="G7" s="43">
        <v>0</v>
      </c>
      <c r="H7" s="46">
        <v>831014160</v>
      </c>
      <c r="I7" s="47">
        <v>831014160</v>
      </c>
      <c r="J7" s="47">
        <v>69251180</v>
      </c>
      <c r="K7" s="47">
        <v>69251180</v>
      </c>
      <c r="L7" s="48">
        <v>69251180</v>
      </c>
      <c r="M7" s="48">
        <v>69251180</v>
      </c>
      <c r="N7" s="48">
        <v>69251180</v>
      </c>
      <c r="O7" s="48">
        <v>69251180</v>
      </c>
      <c r="P7" s="48">
        <v>69251180</v>
      </c>
      <c r="Q7" s="48">
        <v>69251180</v>
      </c>
      <c r="R7" s="48">
        <v>69251180</v>
      </c>
      <c r="S7" s="48">
        <v>69251180</v>
      </c>
      <c r="T7" s="48">
        <v>69251180</v>
      </c>
      <c r="U7" s="48">
        <v>69251180</v>
      </c>
      <c r="V7" s="46">
        <f t="shared" ref="V7" si="0">+I7-K7-L7-M7-N7-O7-P7-Q7-R7-S7-T7-U7</f>
        <v>69251180</v>
      </c>
      <c r="W7" s="49">
        <f>SUM(K7:V7)</f>
        <v>831014160</v>
      </c>
      <c r="X7" s="37">
        <v>891200679</v>
      </c>
      <c r="Y7" s="31">
        <v>1</v>
      </c>
      <c r="Z7" s="30" t="s">
        <v>82</v>
      </c>
      <c r="AA7" s="31" t="s">
        <v>75</v>
      </c>
      <c r="AB7" s="32" t="s">
        <v>83</v>
      </c>
      <c r="AC7" s="33" t="s">
        <v>28</v>
      </c>
      <c r="AD7" s="30" t="s">
        <v>84</v>
      </c>
      <c r="AE7" s="30" t="s">
        <v>75</v>
      </c>
      <c r="AF7" s="50"/>
    </row>
    <row r="8" spans="1:32" s="51" customFormat="1" ht="17.25" customHeight="1" x14ac:dyDescent="0.25">
      <c r="A8" s="41">
        <v>86219</v>
      </c>
      <c r="B8" s="42" t="s">
        <v>32</v>
      </c>
      <c r="C8" s="43" t="s">
        <v>25</v>
      </c>
      <c r="D8" s="43" t="s">
        <v>33</v>
      </c>
      <c r="E8" s="44" t="s">
        <v>34</v>
      </c>
      <c r="F8" s="45" t="s">
        <v>35</v>
      </c>
      <c r="G8" s="43">
        <v>0</v>
      </c>
      <c r="H8" s="46">
        <v>452656984</v>
      </c>
      <c r="I8" s="47">
        <v>452656984</v>
      </c>
      <c r="J8" s="47">
        <v>37721415</v>
      </c>
      <c r="K8" s="47">
        <v>37721415</v>
      </c>
      <c r="L8" s="48">
        <v>37721415</v>
      </c>
      <c r="M8" s="48">
        <v>37721415</v>
      </c>
      <c r="N8" s="48">
        <v>37721415</v>
      </c>
      <c r="O8" s="48">
        <v>37721415</v>
      </c>
      <c r="P8" s="48">
        <v>37721415</v>
      </c>
      <c r="Q8" s="48">
        <v>37721415</v>
      </c>
      <c r="R8" s="48">
        <v>37721415</v>
      </c>
      <c r="S8" s="48">
        <v>37721415</v>
      </c>
      <c r="T8" s="48">
        <v>37721415</v>
      </c>
      <c r="U8" s="48">
        <v>37721415</v>
      </c>
      <c r="V8" s="46">
        <f t="shared" ref="V8:V16" si="1">+I8-K8-L8-M8-N8-O8-P8-Q8-R8-S8-T8-U8</f>
        <v>37721419</v>
      </c>
      <c r="W8" s="49">
        <f t="shared" ref="W8:W16" si="2">SUM(K8:V8)</f>
        <v>452656984</v>
      </c>
      <c r="X8" s="37">
        <v>891201845</v>
      </c>
      <c r="Y8" s="31">
        <v>2</v>
      </c>
      <c r="Z8" s="30" t="s">
        <v>74</v>
      </c>
      <c r="AA8" s="31" t="s">
        <v>75</v>
      </c>
      <c r="AB8" s="32" t="s">
        <v>95</v>
      </c>
      <c r="AC8" s="33" t="s">
        <v>96</v>
      </c>
      <c r="AD8" s="30" t="s">
        <v>97</v>
      </c>
      <c r="AE8" s="30" t="s">
        <v>75</v>
      </c>
      <c r="AF8" s="50"/>
    </row>
    <row r="9" spans="1:32" s="51" customFormat="1" ht="17.25" customHeight="1" x14ac:dyDescent="0.25">
      <c r="A9" s="41">
        <v>86320</v>
      </c>
      <c r="B9" s="42" t="s">
        <v>36</v>
      </c>
      <c r="C9" s="43" t="s">
        <v>25</v>
      </c>
      <c r="D9" s="43" t="s">
        <v>37</v>
      </c>
      <c r="E9" s="44" t="s">
        <v>38</v>
      </c>
      <c r="F9" s="45" t="s">
        <v>39</v>
      </c>
      <c r="G9" s="43">
        <v>0</v>
      </c>
      <c r="H9" s="46">
        <v>326755171</v>
      </c>
      <c r="I9" s="47">
        <v>326755171</v>
      </c>
      <c r="J9" s="47">
        <v>27229597</v>
      </c>
      <c r="K9" s="47">
        <v>27229597</v>
      </c>
      <c r="L9" s="48">
        <v>27229597</v>
      </c>
      <c r="M9" s="48">
        <v>27229597</v>
      </c>
      <c r="N9" s="48">
        <v>27229597</v>
      </c>
      <c r="O9" s="48">
        <v>27229597</v>
      </c>
      <c r="P9" s="48">
        <v>27229597</v>
      </c>
      <c r="Q9" s="48">
        <v>27229597</v>
      </c>
      <c r="R9" s="48">
        <v>27229597</v>
      </c>
      <c r="S9" s="48">
        <v>27229597</v>
      </c>
      <c r="T9" s="48">
        <v>27229597</v>
      </c>
      <c r="U9" s="48">
        <v>27229597</v>
      </c>
      <c r="V9" s="46">
        <f t="shared" si="1"/>
        <v>27229604</v>
      </c>
      <c r="W9" s="49">
        <f t="shared" si="2"/>
        <v>326755171</v>
      </c>
      <c r="X9" s="37">
        <v>846000474</v>
      </c>
      <c r="Y9" s="31">
        <v>7</v>
      </c>
      <c r="Z9" s="30" t="s">
        <v>74</v>
      </c>
      <c r="AA9" s="31" t="s">
        <v>75</v>
      </c>
      <c r="AB9" s="32" t="s">
        <v>88</v>
      </c>
      <c r="AC9" s="33" t="s">
        <v>89</v>
      </c>
      <c r="AD9" s="30" t="s">
        <v>90</v>
      </c>
      <c r="AE9" s="30" t="s">
        <v>75</v>
      </c>
      <c r="AF9" s="50"/>
    </row>
    <row r="10" spans="1:32" s="51" customFormat="1" ht="17.25" customHeight="1" x14ac:dyDescent="0.25">
      <c r="A10" s="41">
        <v>86568</v>
      </c>
      <c r="B10" s="42" t="s">
        <v>40</v>
      </c>
      <c r="C10" s="43" t="s">
        <v>25</v>
      </c>
      <c r="D10" s="43" t="s">
        <v>41</v>
      </c>
      <c r="E10" s="44" t="s">
        <v>42</v>
      </c>
      <c r="F10" s="45" t="s">
        <v>43</v>
      </c>
      <c r="G10" s="43">
        <v>0</v>
      </c>
      <c r="H10" s="46">
        <v>351345376</v>
      </c>
      <c r="I10" s="47">
        <v>351345376</v>
      </c>
      <c r="J10" s="47">
        <v>29278781</v>
      </c>
      <c r="K10" s="47">
        <v>29278781</v>
      </c>
      <c r="L10" s="48">
        <v>29278781</v>
      </c>
      <c r="M10" s="48">
        <v>29278781</v>
      </c>
      <c r="N10" s="48">
        <v>29278781</v>
      </c>
      <c r="O10" s="48">
        <v>29278781</v>
      </c>
      <c r="P10" s="48">
        <v>29278781</v>
      </c>
      <c r="Q10" s="48">
        <v>29278781</v>
      </c>
      <c r="R10" s="48">
        <v>29278781</v>
      </c>
      <c r="S10" s="48">
        <v>29278781</v>
      </c>
      <c r="T10" s="48">
        <v>29278781</v>
      </c>
      <c r="U10" s="48">
        <v>29278781</v>
      </c>
      <c r="V10" s="46">
        <f t="shared" si="1"/>
        <v>29278785</v>
      </c>
      <c r="W10" s="49">
        <f t="shared" si="2"/>
        <v>351345376</v>
      </c>
      <c r="X10" s="37">
        <v>846000253</v>
      </c>
      <c r="Y10" s="30" t="s">
        <v>43</v>
      </c>
      <c r="Z10" s="30" t="s">
        <v>103</v>
      </c>
      <c r="AA10" s="30" t="s">
        <v>75</v>
      </c>
      <c r="AB10" s="30" t="s">
        <v>104</v>
      </c>
      <c r="AC10" s="30" t="s">
        <v>40</v>
      </c>
      <c r="AD10" s="30" t="s">
        <v>105</v>
      </c>
      <c r="AE10" s="30" t="s">
        <v>106</v>
      </c>
      <c r="AF10" s="50"/>
    </row>
    <row r="11" spans="1:32" s="51" customFormat="1" ht="17.25" customHeight="1" x14ac:dyDescent="0.25">
      <c r="A11" s="41">
        <v>86569</v>
      </c>
      <c r="B11" s="42" t="s">
        <v>44</v>
      </c>
      <c r="C11" s="43" t="s">
        <v>25</v>
      </c>
      <c r="D11" s="43" t="s">
        <v>45</v>
      </c>
      <c r="E11" s="44" t="s">
        <v>46</v>
      </c>
      <c r="F11" s="45" t="s">
        <v>47</v>
      </c>
      <c r="G11" s="43">
        <v>0</v>
      </c>
      <c r="H11" s="46">
        <v>87852532</v>
      </c>
      <c r="I11" s="47">
        <v>87852532</v>
      </c>
      <c r="J11" s="47">
        <v>7321044</v>
      </c>
      <c r="K11" s="47">
        <v>7321044</v>
      </c>
      <c r="L11" s="48">
        <v>7321044</v>
      </c>
      <c r="M11" s="48">
        <v>7321044</v>
      </c>
      <c r="N11" s="48">
        <v>7321044</v>
      </c>
      <c r="O11" s="48">
        <v>7321044</v>
      </c>
      <c r="P11" s="48">
        <v>7321044</v>
      </c>
      <c r="Q11" s="48">
        <v>7321044</v>
      </c>
      <c r="R11" s="48">
        <v>7321044</v>
      </c>
      <c r="S11" s="48">
        <v>7321044</v>
      </c>
      <c r="T11" s="48">
        <v>7321044</v>
      </c>
      <c r="U11" s="48">
        <v>7321044</v>
      </c>
      <c r="V11" s="46">
        <f t="shared" si="1"/>
        <v>7321048</v>
      </c>
      <c r="W11" s="49">
        <f t="shared" si="2"/>
        <v>87852532</v>
      </c>
      <c r="X11" s="37">
        <v>846001669</v>
      </c>
      <c r="Y11" s="31">
        <v>0</v>
      </c>
      <c r="Z11" s="30" t="s">
        <v>74</v>
      </c>
      <c r="AA11" s="31" t="s">
        <v>75</v>
      </c>
      <c r="AB11" s="32" t="s">
        <v>85</v>
      </c>
      <c r="AC11" s="33" t="s">
        <v>86</v>
      </c>
      <c r="AD11" s="30" t="s">
        <v>87</v>
      </c>
      <c r="AE11" s="30" t="s">
        <v>75</v>
      </c>
      <c r="AF11" s="50"/>
    </row>
    <row r="12" spans="1:32" s="51" customFormat="1" ht="17.25" customHeight="1" x14ac:dyDescent="0.25">
      <c r="A12" s="41">
        <v>86571</v>
      </c>
      <c r="B12" s="42" t="s">
        <v>48</v>
      </c>
      <c r="C12" s="43" t="s">
        <v>25</v>
      </c>
      <c r="D12" s="43" t="s">
        <v>49</v>
      </c>
      <c r="E12" s="44" t="s">
        <v>50</v>
      </c>
      <c r="F12" s="45" t="s">
        <v>39</v>
      </c>
      <c r="G12" s="43">
        <v>0</v>
      </c>
      <c r="H12" s="46">
        <v>122871356</v>
      </c>
      <c r="I12" s="47">
        <v>122871356</v>
      </c>
      <c r="J12" s="47">
        <v>10239279</v>
      </c>
      <c r="K12" s="47">
        <v>10239279</v>
      </c>
      <c r="L12" s="48">
        <v>10239279</v>
      </c>
      <c r="M12" s="48">
        <v>10239279</v>
      </c>
      <c r="N12" s="48">
        <v>10239279</v>
      </c>
      <c r="O12" s="48">
        <v>10239279</v>
      </c>
      <c r="P12" s="48">
        <v>10239279</v>
      </c>
      <c r="Q12" s="48">
        <v>10239279</v>
      </c>
      <c r="R12" s="48">
        <v>10239279</v>
      </c>
      <c r="S12" s="48">
        <v>10239279</v>
      </c>
      <c r="T12" s="48">
        <v>10239279</v>
      </c>
      <c r="U12" s="48">
        <v>10239279</v>
      </c>
      <c r="V12" s="46">
        <f t="shared" si="1"/>
        <v>10239287</v>
      </c>
      <c r="W12" s="49">
        <f t="shared" si="2"/>
        <v>122871356</v>
      </c>
      <c r="X12" s="37">
        <v>846003357</v>
      </c>
      <c r="Y12" s="31">
        <v>7</v>
      </c>
      <c r="Z12" s="30" t="s">
        <v>74</v>
      </c>
      <c r="AA12" s="31" t="s">
        <v>75</v>
      </c>
      <c r="AB12" s="32" t="s">
        <v>98</v>
      </c>
      <c r="AC12" s="33" t="s">
        <v>73</v>
      </c>
      <c r="AD12" s="30" t="s">
        <v>99</v>
      </c>
      <c r="AE12" s="30" t="s">
        <v>75</v>
      </c>
      <c r="AF12" s="50"/>
    </row>
    <row r="13" spans="1:32" s="51" customFormat="1" ht="17.25" customHeight="1" x14ac:dyDescent="0.25">
      <c r="A13" s="41">
        <v>86573</v>
      </c>
      <c r="B13" s="42" t="s">
        <v>51</v>
      </c>
      <c r="C13" s="43" t="s">
        <v>25</v>
      </c>
      <c r="D13" s="43" t="s">
        <v>52</v>
      </c>
      <c r="E13" s="52">
        <v>846000678</v>
      </c>
      <c r="F13" s="45" t="s">
        <v>35</v>
      </c>
      <c r="G13" s="43">
        <v>0</v>
      </c>
      <c r="H13" s="46">
        <v>262784347</v>
      </c>
      <c r="I13" s="47">
        <v>262784347</v>
      </c>
      <c r="J13" s="47">
        <v>21898695</v>
      </c>
      <c r="K13" s="47">
        <v>21898695</v>
      </c>
      <c r="L13" s="48">
        <v>21898695</v>
      </c>
      <c r="M13" s="48">
        <v>21898695</v>
      </c>
      <c r="N13" s="48">
        <v>21898695</v>
      </c>
      <c r="O13" s="48">
        <v>21898695</v>
      </c>
      <c r="P13" s="48">
        <v>21898695</v>
      </c>
      <c r="Q13" s="48">
        <v>21898695</v>
      </c>
      <c r="R13" s="48">
        <v>21898695</v>
      </c>
      <c r="S13" s="48">
        <v>21898695</v>
      </c>
      <c r="T13" s="48">
        <v>21898695</v>
      </c>
      <c r="U13" s="48">
        <v>21898695</v>
      </c>
      <c r="V13" s="46">
        <f t="shared" si="1"/>
        <v>21898702</v>
      </c>
      <c r="W13" s="49">
        <f t="shared" si="2"/>
        <v>262784347</v>
      </c>
      <c r="X13" s="37">
        <v>846000678</v>
      </c>
      <c r="Y13" s="31">
        <v>2</v>
      </c>
      <c r="Z13" s="30" t="s">
        <v>82</v>
      </c>
      <c r="AA13" s="31" t="s">
        <v>75</v>
      </c>
      <c r="AB13" s="32" t="s">
        <v>100</v>
      </c>
      <c r="AC13" s="33" t="s">
        <v>101</v>
      </c>
      <c r="AD13" s="30" t="s">
        <v>102</v>
      </c>
      <c r="AE13" s="33" t="s">
        <v>75</v>
      </c>
      <c r="AF13" s="50"/>
    </row>
    <row r="14" spans="1:32" s="51" customFormat="1" ht="17.25" customHeight="1" x14ac:dyDescent="0.25">
      <c r="A14" s="41">
        <v>86757</v>
      </c>
      <c r="B14" s="42" t="s">
        <v>53</v>
      </c>
      <c r="C14" s="43" t="s">
        <v>25</v>
      </c>
      <c r="D14" s="43" t="s">
        <v>54</v>
      </c>
      <c r="E14" s="44" t="s">
        <v>55</v>
      </c>
      <c r="F14" s="45" t="s">
        <v>56</v>
      </c>
      <c r="G14" s="43">
        <v>0</v>
      </c>
      <c r="H14" s="46">
        <v>119300292</v>
      </c>
      <c r="I14" s="47">
        <v>119300292</v>
      </c>
      <c r="J14" s="47">
        <v>9941691</v>
      </c>
      <c r="K14" s="47">
        <v>9941691</v>
      </c>
      <c r="L14" s="48">
        <v>9941691</v>
      </c>
      <c r="M14" s="48">
        <v>9941691</v>
      </c>
      <c r="N14" s="48">
        <v>9941691</v>
      </c>
      <c r="O14" s="48">
        <v>9941691</v>
      </c>
      <c r="P14" s="48">
        <v>9941691</v>
      </c>
      <c r="Q14" s="48">
        <v>9941691</v>
      </c>
      <c r="R14" s="48">
        <v>9941691</v>
      </c>
      <c r="S14" s="48">
        <v>9941691</v>
      </c>
      <c r="T14" s="48">
        <v>9941691</v>
      </c>
      <c r="U14" s="48">
        <v>9941691</v>
      </c>
      <c r="V14" s="46">
        <f t="shared" si="1"/>
        <v>9941691</v>
      </c>
      <c r="W14" s="49">
        <f t="shared" si="2"/>
        <v>119300292</v>
      </c>
      <c r="X14" s="37">
        <v>846002309</v>
      </c>
      <c r="Y14" s="31">
        <v>9</v>
      </c>
      <c r="Z14" s="30" t="s">
        <v>74</v>
      </c>
      <c r="AA14" s="31" t="s">
        <v>75</v>
      </c>
      <c r="AB14" s="32" t="s">
        <v>91</v>
      </c>
      <c r="AC14" s="33" t="s">
        <v>92</v>
      </c>
      <c r="AD14" s="30" t="s">
        <v>93</v>
      </c>
      <c r="AE14" s="30" t="s">
        <v>94</v>
      </c>
      <c r="AF14" s="50"/>
    </row>
    <row r="15" spans="1:32" s="51" customFormat="1" ht="17.25" customHeight="1" x14ac:dyDescent="0.25">
      <c r="A15" s="41">
        <v>86865</v>
      </c>
      <c r="B15" s="42" t="s">
        <v>57</v>
      </c>
      <c r="C15" s="43" t="s">
        <v>25</v>
      </c>
      <c r="D15" s="43" t="s">
        <v>58</v>
      </c>
      <c r="E15" s="44" t="s">
        <v>59</v>
      </c>
      <c r="F15" s="45" t="s">
        <v>60</v>
      </c>
      <c r="G15" s="43">
        <v>0</v>
      </c>
      <c r="H15" s="46">
        <v>254761271</v>
      </c>
      <c r="I15" s="47">
        <v>254761271</v>
      </c>
      <c r="J15" s="47">
        <v>21230105</v>
      </c>
      <c r="K15" s="47">
        <v>21230105</v>
      </c>
      <c r="L15" s="48">
        <v>21230105</v>
      </c>
      <c r="M15" s="48">
        <v>21230105</v>
      </c>
      <c r="N15" s="48">
        <v>21230105</v>
      </c>
      <c r="O15" s="48">
        <v>21230105</v>
      </c>
      <c r="P15" s="48">
        <v>21230105</v>
      </c>
      <c r="Q15" s="48">
        <v>21230105</v>
      </c>
      <c r="R15" s="48">
        <v>21230105</v>
      </c>
      <c r="S15" s="48">
        <v>21230105</v>
      </c>
      <c r="T15" s="48">
        <v>21230105</v>
      </c>
      <c r="U15" s="48">
        <v>21230105</v>
      </c>
      <c r="V15" s="46">
        <f t="shared" si="1"/>
        <v>21230116</v>
      </c>
      <c r="W15" s="49">
        <f t="shared" si="2"/>
        <v>254761271</v>
      </c>
      <c r="X15" s="37">
        <v>846000471</v>
      </c>
      <c r="Y15" s="31">
        <v>5</v>
      </c>
      <c r="Z15" s="30" t="s">
        <v>74</v>
      </c>
      <c r="AA15" s="31" t="s">
        <v>75</v>
      </c>
      <c r="AB15" s="32" t="s">
        <v>79</v>
      </c>
      <c r="AC15" s="33" t="s">
        <v>80</v>
      </c>
      <c r="AD15" s="30" t="s">
        <v>81</v>
      </c>
      <c r="AE15" s="30" t="s">
        <v>75</v>
      </c>
      <c r="AF15" s="50"/>
    </row>
    <row r="16" spans="1:32" s="51" customFormat="1" ht="17.25" customHeight="1" x14ac:dyDescent="0.25">
      <c r="A16" s="41">
        <v>86885</v>
      </c>
      <c r="B16" s="42" t="s">
        <v>61</v>
      </c>
      <c r="C16" s="43" t="s">
        <v>25</v>
      </c>
      <c r="D16" s="43" t="s">
        <v>62</v>
      </c>
      <c r="E16" s="44" t="s">
        <v>63</v>
      </c>
      <c r="F16" s="45" t="s">
        <v>47</v>
      </c>
      <c r="G16" s="43">
        <v>0</v>
      </c>
      <c r="H16" s="46">
        <v>216980854</v>
      </c>
      <c r="I16" s="47">
        <v>216980854</v>
      </c>
      <c r="J16" s="47">
        <v>18081737</v>
      </c>
      <c r="K16" s="47">
        <v>18081737</v>
      </c>
      <c r="L16" s="48">
        <v>18081737</v>
      </c>
      <c r="M16" s="48">
        <v>18081737</v>
      </c>
      <c r="N16" s="48">
        <v>18081737</v>
      </c>
      <c r="O16" s="48">
        <v>18081737</v>
      </c>
      <c r="P16" s="48">
        <v>18081737</v>
      </c>
      <c r="Q16" s="48">
        <v>18081737</v>
      </c>
      <c r="R16" s="48">
        <v>18081737</v>
      </c>
      <c r="S16" s="48">
        <v>18081737</v>
      </c>
      <c r="T16" s="48">
        <v>18081737</v>
      </c>
      <c r="U16" s="48">
        <v>18081737</v>
      </c>
      <c r="V16" s="46">
        <f t="shared" si="1"/>
        <v>18081747</v>
      </c>
      <c r="W16" s="49">
        <f t="shared" si="2"/>
        <v>216980854</v>
      </c>
      <c r="X16" s="37">
        <v>846001620</v>
      </c>
      <c r="Y16" s="31">
        <v>0</v>
      </c>
      <c r="Z16" s="30" t="s">
        <v>74</v>
      </c>
      <c r="AA16" s="31" t="s">
        <v>75</v>
      </c>
      <c r="AB16" s="32" t="s">
        <v>76</v>
      </c>
      <c r="AC16" s="33" t="s">
        <v>77</v>
      </c>
      <c r="AD16" s="30" t="s">
        <v>78</v>
      </c>
      <c r="AE16" s="30" t="s">
        <v>75</v>
      </c>
      <c r="AF16" s="50"/>
    </row>
    <row r="17" spans="1:24" s="62" customFormat="1" ht="17.25" customHeight="1" x14ac:dyDescent="0.3">
      <c r="A17" s="53"/>
      <c r="B17" s="54"/>
      <c r="C17" s="55"/>
      <c r="D17" s="55"/>
      <c r="E17" s="56"/>
      <c r="F17" s="57"/>
      <c r="G17" s="56"/>
      <c r="H17" s="58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1"/>
    </row>
    <row r="18" spans="1:24" s="62" customFormat="1" ht="17.25" customHeight="1" x14ac:dyDescent="0.3">
      <c r="A18" s="53"/>
      <c r="B18" s="54"/>
      <c r="C18" s="55"/>
      <c r="D18" s="55"/>
      <c r="E18" s="56"/>
      <c r="F18" s="57"/>
      <c r="G18" s="56"/>
      <c r="H18" s="58"/>
      <c r="I18" s="59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3"/>
    </row>
    <row r="19" spans="1:24" s="62" customFormat="1" ht="17.25" customHeight="1" x14ac:dyDescent="0.3">
      <c r="A19" s="53"/>
      <c r="B19" s="54"/>
      <c r="C19" s="55"/>
      <c r="D19" s="55"/>
      <c r="E19" s="56"/>
      <c r="F19" s="57"/>
      <c r="G19" s="56"/>
      <c r="H19" s="58"/>
      <c r="I19" s="59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3"/>
    </row>
    <row r="20" spans="1:24" s="62" customFormat="1" ht="17.25" customHeight="1" x14ac:dyDescent="0.3">
      <c r="A20" s="53"/>
      <c r="B20" s="54"/>
      <c r="C20" s="55"/>
      <c r="D20" s="55"/>
      <c r="E20" s="56"/>
      <c r="F20" s="57"/>
      <c r="G20" s="56"/>
      <c r="H20" s="58"/>
      <c r="I20" s="59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3"/>
    </row>
    <row r="21" spans="1:24" s="62" customFormat="1" ht="17.25" customHeight="1" x14ac:dyDescent="0.2">
      <c r="A21" s="43"/>
      <c r="B21" s="43"/>
      <c r="C21" s="43"/>
      <c r="D21" s="43"/>
      <c r="E21" s="60"/>
      <c r="F21" s="60"/>
      <c r="G21" s="60"/>
      <c r="H21" s="47"/>
      <c r="I21" s="47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3"/>
    </row>
    <row r="22" spans="1:24" s="2" customFormat="1" ht="17.25" customHeight="1" thickBot="1" x14ac:dyDescent="0.25">
      <c r="A22" s="20"/>
      <c r="B22" s="21" t="s">
        <v>22</v>
      </c>
      <c r="C22" s="21"/>
      <c r="D22" s="21"/>
      <c r="E22" s="34"/>
      <c r="F22" s="35"/>
      <c r="G22" s="36">
        <f>SUM(G8:G21)</f>
        <v>0</v>
      </c>
      <c r="H22" s="36">
        <f t="shared" ref="H22:W22" si="3">SUM(H7:H16)</f>
        <v>3026322343</v>
      </c>
      <c r="I22" s="36">
        <f t="shared" si="3"/>
        <v>3026322343</v>
      </c>
      <c r="J22" s="36">
        <f t="shared" si="3"/>
        <v>252193524</v>
      </c>
      <c r="K22" s="36">
        <f t="shared" si="3"/>
        <v>252193524</v>
      </c>
      <c r="L22" s="36">
        <f t="shared" si="3"/>
        <v>252193524</v>
      </c>
      <c r="M22" s="36">
        <f t="shared" si="3"/>
        <v>252193524</v>
      </c>
      <c r="N22" s="36">
        <f t="shared" si="3"/>
        <v>252193524</v>
      </c>
      <c r="O22" s="36">
        <f t="shared" si="3"/>
        <v>252193524</v>
      </c>
      <c r="P22" s="36">
        <f t="shared" si="3"/>
        <v>252193524</v>
      </c>
      <c r="Q22" s="36">
        <f t="shared" si="3"/>
        <v>252193524</v>
      </c>
      <c r="R22" s="36">
        <f t="shared" si="3"/>
        <v>252193524</v>
      </c>
      <c r="S22" s="36">
        <f t="shared" si="3"/>
        <v>252193524</v>
      </c>
      <c r="T22" s="36">
        <f t="shared" si="3"/>
        <v>252193524</v>
      </c>
      <c r="U22" s="36">
        <f t="shared" si="3"/>
        <v>252193524</v>
      </c>
      <c r="V22" s="36">
        <f t="shared" si="3"/>
        <v>252193579</v>
      </c>
      <c r="W22" s="36">
        <f t="shared" si="3"/>
        <v>3026322343</v>
      </c>
      <c r="X22" s="22"/>
    </row>
    <row r="23" spans="1:24" ht="21" customHeight="1" x14ac:dyDescent="0.25">
      <c r="A23" s="3"/>
      <c r="B23" s="4"/>
      <c r="C23" s="4"/>
      <c r="D23" s="4"/>
      <c r="E23" s="4"/>
      <c r="F23" s="4"/>
      <c r="G23" s="5">
        <f>SUM(G22:H22)</f>
        <v>3026322343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6"/>
      <c r="X23" s="22"/>
    </row>
    <row r="24" spans="1:24" ht="21" customHeight="1" x14ac:dyDescent="0.25">
      <c r="A24" s="3"/>
      <c r="B24" s="4"/>
      <c r="C24" s="4"/>
      <c r="D24" s="4"/>
      <c r="E24" s="4"/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6"/>
      <c r="X24" s="22"/>
    </row>
    <row r="25" spans="1:24" ht="21" customHeight="1" x14ac:dyDescent="0.25">
      <c r="A25" s="3"/>
      <c r="B25" s="4"/>
      <c r="C25" s="4"/>
      <c r="D25" s="4"/>
      <c r="E25" s="4"/>
      <c r="F25" s="4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6"/>
    </row>
    <row r="26" spans="1:24" ht="21" customHeight="1" x14ac:dyDescent="0.25">
      <c r="A26" s="3"/>
      <c r="B26" s="4"/>
      <c r="C26" s="4"/>
      <c r="D26" s="4"/>
      <c r="E26" s="4"/>
      <c r="F26" s="4"/>
      <c r="G26" s="7">
        <f>+G23-W22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6"/>
    </row>
    <row r="27" spans="1:24" ht="21" customHeight="1" thickBot="1" x14ac:dyDescent="0.3">
      <c r="A27" s="8"/>
      <c r="B27" s="9"/>
      <c r="C27" s="10"/>
      <c r="D27" s="10"/>
      <c r="E27" s="10"/>
      <c r="F27" s="10"/>
      <c r="G27" s="10"/>
      <c r="H27" s="4"/>
      <c r="I27" s="4"/>
      <c r="J27" s="11"/>
      <c r="K27" s="11"/>
      <c r="L27" s="12"/>
      <c r="M27" s="12"/>
      <c r="N27" s="12"/>
      <c r="O27" s="4"/>
      <c r="P27" s="4"/>
      <c r="Q27" s="4"/>
      <c r="R27" s="4"/>
      <c r="S27" s="4"/>
      <c r="T27" s="4"/>
      <c r="U27" s="4"/>
      <c r="V27" s="4"/>
      <c r="W27" s="6"/>
    </row>
    <row r="28" spans="1:24" ht="21" customHeight="1" thickBot="1" x14ac:dyDescent="0.3">
      <c r="A28" s="13"/>
      <c r="B28" s="14"/>
      <c r="C28" s="12"/>
      <c r="D28" s="12"/>
      <c r="E28" s="12"/>
      <c r="F28" s="12"/>
      <c r="G28" s="12"/>
      <c r="H28" s="15"/>
      <c r="I28" s="15"/>
      <c r="J28" s="16" t="s">
        <v>23</v>
      </c>
      <c r="K28" s="16"/>
      <c r="L28" s="17"/>
      <c r="M28" s="17"/>
      <c r="N28" s="17"/>
      <c r="O28" s="15"/>
      <c r="P28" s="15"/>
      <c r="Q28" s="15"/>
      <c r="R28" s="15"/>
      <c r="S28" s="15"/>
      <c r="T28" s="15"/>
      <c r="U28" s="15"/>
      <c r="V28" s="15"/>
      <c r="W28" s="18"/>
    </row>
    <row r="29" spans="1:24" x14ac:dyDescent="0.25">
      <c r="A29" s="19" t="s">
        <v>27</v>
      </c>
    </row>
    <row r="30" spans="1:24" x14ac:dyDescent="0.25">
      <c r="A30" s="19" t="s">
        <v>24</v>
      </c>
    </row>
    <row r="31" spans="1:24" ht="15" customHeight="1" x14ac:dyDescent="0.25">
      <c r="H31" s="1"/>
      <c r="I31" s="1"/>
      <c r="J31" s="1"/>
      <c r="K31" s="1"/>
      <c r="L31" s="1"/>
      <c r="M31" s="1"/>
      <c r="N31" s="1"/>
      <c r="O31" s="1"/>
      <c r="P31" s="1"/>
      <c r="X31" s="2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2017-06-07T21:18:19Z</cp:lastPrinted>
  <dcterms:created xsi:type="dcterms:W3CDTF">2017-05-30T19:12:35Z</dcterms:created>
  <dcterms:modified xsi:type="dcterms:W3CDTF">2017-06-07T21:18:31Z</dcterms:modified>
</cp:coreProperties>
</file>